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pagkalou\Documents\ΤΑ ΕΓΓΡΑΦΑ ΜΟΥ-ΝΕΚΤΑΡ\2026\888- ΑΝΤΙΔΡΑΣΤΗΡΙΑ ΕΡΓΑΣΤΗΡΙΩΝ ΜΕ ΣΥΝΟΔΟ ΕΞΟΠΛΙΣΜΟ\"/>
    </mc:Choice>
  </mc:AlternateContent>
  <bookViews>
    <workbookView xWindow="0" yWindow="0" windowWidth="28800" windowHeight="12435"/>
  </bookViews>
  <sheets>
    <sheet name="Φύλλο2" sheetId="1" r:id="rId1"/>
  </sheets>
  <externalReferences>
    <externalReference r:id="rId2"/>
  </externalReferences>
  <definedNames>
    <definedName name="_xlnm.Print_Area" localSheetId="0">Φύλλο2!$A$1:$D$11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C3" i="1"/>
  <c r="D3" i="1" s="1"/>
  <c r="C4" i="1"/>
  <c r="D4" i="1" s="1"/>
  <c r="C5" i="1"/>
  <c r="D5" i="1" s="1"/>
  <c r="C6" i="1"/>
  <c r="D6" i="1" s="1"/>
  <c r="D11" i="1" l="1"/>
  <c r="C11" i="1"/>
</calcChain>
</file>

<file path=xl/sharedStrings.xml><?xml version="1.0" encoding="utf-8"?>
<sst xmlns="http://schemas.openxmlformats.org/spreadsheetml/2006/main" count="13" uniqueCount="13">
  <si>
    <t>ΣΥΝΟΛΟ</t>
  </si>
  <si>
    <t>ΓΕΝΙΚΗ ΕΞΕΤΑΣΗ ΟΥΡΩΝ Α.Ο.Μ. ΣΗΤΕΙΑΣ ΜΕ ΣΥΝΟΔΟ ΕΞΟΠΛΙΣΜΟ ΕΝΑΝ ΑΥΤΟΜΑΤΟ ΑΝΑΛΥΤΗ ΟΥΡΑΝΑΛΥΣΗΣ.</t>
  </si>
  <si>
    <t xml:space="preserve">ΤΑΧΕΙΑ ΚΑΛΛΙΕΡΓΕΙΑ ΚΑΙ ΑΝΤΙΒΙΟΓΡΑΜΜΑ ΜΙΚΡΟΒΙΩΝ ΣΕ ΟΥΡΑ Α.Ο.Μ. ΙΕΡΑΠΕΤΡΑΣ ΜΕ ΣΥΝΟΔΟ ΕΞΟΠΛΙΣΜΟ </t>
  </si>
  <si>
    <t>ΑΙΜΟΚΑΛΛΙΕΡΓΕΙΕΣ Α.Ο.Μ. ΙΕΡΑΠΕΤΡΑΣ ΜΕ ΣΥΝΟΔΟ ΕΞΟΠΛΙΣΜΟ ΣΥΣΤΗΜΑ ΑΙΜΟΚΑΛΛΙΕΡΓΕΙΩΝ</t>
  </si>
  <si>
    <t>ΤΥΠΟΠΟΙΗΣΗ ΚΑΙ ΕΛΕΓΧΟΣ ΕΥΑΙΣΘΗΣΙΑΣ Α.Ο.Μ. ΙΕΡΑΠΕΤΡΑΣ ΜΕ ΣΥΝΟΔΟ ΕΞΟΠΛΙΣΜΟ ΗΜΙΑΥΤΟΜΑΤΟΥ ΣΥΣΤΗΜΑΤΟΣ ΤΑΥΤΟΠΟΙΗΣΗΣ ΚΑΙ ΤΕΣΤ ΕΥΑΙΣΘΗΣΙΑΣ ΜΙΚΡΟΒΙΩΝ</t>
  </si>
  <si>
    <t>ΠΛΗΡΩΣ ΑΥΤΟΜΑΤΟ ΣΥΣΤΗΜΑ ΑΝΑΛΥΣΗΣ ΦΥΣΙΚΟΧΗΜΙΚΩΝ ΠΑΡΑΜΕΤΡΩΝ ΚΑΙ ΜΙΚΡΟΣΚΟΠΙΚΗ ΑΝΑΛΥΣΗ ΟΥΡΩΝ ΜΕ ΣΥΝΟΔΟ ΕΞΟΠΛΙΣΜΟ ΑΟΜ ΙΕΡΑΠΕΤΡΑΣ</t>
  </si>
  <si>
    <t>ΑΙΜΟΚΑΛΛΙΕΡΓΕΙΕΣ Ο.Μ. ΕΔΡΑΣ ΜΕ ΣΥΝΟΔΟ ΕΞΟΠΛΙΣΜΟ ΣΥΣΤΗΜΑ ΑΙΜΟΚΑΛΛΙΕΡΓΕΙΩΝ</t>
  </si>
  <si>
    <t>ΤΥΠΟΠΟΙΗΣΗ ΚΑΙ ΕΛΕΓΧΟΣ ΕΥΑΙΣΘΗΣΙΑΣ Ο.Μ. ΕΔΡΑΣ ΜΕ ΣΥΝΟΔΟ ΕΞΟΠΛΙΣΜΟ ΗΜΙΑΥΤΟΜΑΤΟΥ ΣΥΣΤΗΜΑΤΟΣ ΤΑΥΤΟΠΟΙΗΣΗΣ ΚΑΙ ΤΕΣΤ ΕΥΑΙΣΘΗΣΙΑΣ ΜΙΚΡΟΒΙΩΝ</t>
  </si>
  <si>
    <t>ΓΕΝΙΚΗ ΕΞΕΤΑΣΗ ΟΥΡΩΝ ΤΗΣ Ο.Μ. ΕΔΡΑΣ ΜΕ ΣΥΝΟΔΟ ΕΞΟΠΛΙΣΜΟ ΕΝΑΝ ΑΥΤΟΜΑΤΟ ΑΝΑΛΥΤΗ ΟΥΡΑΝΑΛΥΣΗΣ.</t>
  </si>
  <si>
    <t>ΕΚΤΙΜΩΜΕΝΗ ΑΞΙΑ ΤΜΗΜΑΤΟΣ ΧΩΡΙΣ Φ.Π.Α.</t>
  </si>
  <si>
    <t>ΦΥΣΙΚΟ ΑΝΤΙΚΕΙΜΕΝΟ ΣΥΜΒΑΣΗΣ</t>
  </si>
  <si>
    <t>Α/Α ΤΜΗΜΑΤΟΣ</t>
  </si>
  <si>
    <t>ΥΨΟΣ ΕΓΓΥΗΤΙΚΗΣ ΕΠΙΣΤΟΛΗΣ ΣΥΜΜΕΤΟΧΗΣ 2% ΕΠΙ ΤΟΥ ΠΡΟΫΠΟΛΟΓΙΣΜΟΥ ΤΗΣ ΠΡΟΜΗΘΕΙΑΣ ΤΜΗΜΑ ΠΡΟ Φ.Π.Α.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</si>
</sst>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9"/>
      <color rgb="FF000000"/>
      <name val="Calibri"/>
      <family val="2"/>
      <charset val="161"/>
    </font>
    <font>
      <sz val="9"/>
      <color rgb="FF000000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928;&#921;&#925;&#913;&#922;&#917;&#931;%20&#913;&#925;&#932;&#921;&#916;&#929;&#913;&#931;&#932;&#919;&#929;&#921;&#937;&#925;%20&#932;&#924;&#919;&#924;&#913;&#932;&#9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ΤΜΗΜΑΤΑ ΔΙΑΚΗΡΥΞΗΣ "/>
    </sheetNames>
    <sheetDataSet>
      <sheetData sheetId="0">
        <row r="6">
          <cell r="E6">
            <v>7500</v>
          </cell>
        </row>
        <row r="17">
          <cell r="E17">
            <v>11008</v>
          </cell>
        </row>
        <row r="28">
          <cell r="E28">
            <v>13122</v>
          </cell>
        </row>
        <row r="38">
          <cell r="E38">
            <v>14000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C8" sqref="C8"/>
    </sheetView>
  </sheetViews>
  <sheetFormatPr defaultColWidth="31.5703125" defaultRowHeight="15" x14ac:dyDescent="0.25"/>
  <cols>
    <col min="1" max="1" width="12.85546875" bestFit="1" customWidth="1"/>
    <col min="3" max="3" width="22.42578125" customWidth="1"/>
    <col min="4" max="4" width="21" customWidth="1"/>
  </cols>
  <sheetData>
    <row r="1" spans="1:4" ht="15.75" thickBot="1" x14ac:dyDescent="0.3"/>
    <row r="2" spans="1:4" ht="72.75" thickBot="1" x14ac:dyDescent="0.3">
      <c r="A2" s="9" t="s">
        <v>11</v>
      </c>
      <c r="B2" s="9" t="s">
        <v>10</v>
      </c>
      <c r="C2" s="9" t="s">
        <v>9</v>
      </c>
      <c r="D2" s="9" t="s">
        <v>12</v>
      </c>
    </row>
    <row r="3" spans="1:4" ht="36.75" customHeight="1" thickBot="1" x14ac:dyDescent="0.3">
      <c r="A3" s="7">
        <v>1</v>
      </c>
      <c r="B3" s="7" t="s">
        <v>8</v>
      </c>
      <c r="C3" s="6">
        <f>[1]Φύλλο1!E6</f>
        <v>7500</v>
      </c>
      <c r="D3" s="6">
        <f>C3*2%</f>
        <v>150</v>
      </c>
    </row>
    <row r="4" spans="1:4" ht="60.75" thickBot="1" x14ac:dyDescent="0.3">
      <c r="A4" s="7">
        <v>2</v>
      </c>
      <c r="B4" s="7" t="s">
        <v>7</v>
      </c>
      <c r="C4" s="6">
        <f>[1]Φύλλο1!E17</f>
        <v>11008</v>
      </c>
      <c r="D4" s="6">
        <f t="shared" ref="D4:D10" si="0">C4*2%</f>
        <v>220.16</v>
      </c>
    </row>
    <row r="5" spans="1:4" ht="36.75" thickBot="1" x14ac:dyDescent="0.3">
      <c r="A5" s="7">
        <v>3</v>
      </c>
      <c r="B5" s="7" t="s">
        <v>6</v>
      </c>
      <c r="C5" s="6">
        <f>[1]Φύλλο1!E28</f>
        <v>13122</v>
      </c>
      <c r="D5" s="6">
        <f t="shared" si="0"/>
        <v>262.44</v>
      </c>
    </row>
    <row r="6" spans="1:4" ht="60.75" thickBot="1" x14ac:dyDescent="0.3">
      <c r="A6" s="7">
        <v>4</v>
      </c>
      <c r="B6" s="7" t="s">
        <v>5</v>
      </c>
      <c r="C6" s="6">
        <f>[1]Φύλλο1!E38</f>
        <v>14000</v>
      </c>
      <c r="D6" s="6">
        <f t="shared" si="0"/>
        <v>280</v>
      </c>
    </row>
    <row r="7" spans="1:4" ht="60.75" thickBot="1" x14ac:dyDescent="0.3">
      <c r="A7" s="7">
        <v>5</v>
      </c>
      <c r="B7" s="7" t="s">
        <v>4</v>
      </c>
      <c r="C7" s="8">
        <v>18700</v>
      </c>
      <c r="D7" s="6">
        <f t="shared" si="0"/>
        <v>374</v>
      </c>
    </row>
    <row r="8" spans="1:4" ht="84.75" customHeight="1" thickBot="1" x14ac:dyDescent="0.3">
      <c r="A8" s="7">
        <v>6</v>
      </c>
      <c r="B8" s="7" t="s">
        <v>3</v>
      </c>
      <c r="C8" s="6">
        <v>6520</v>
      </c>
      <c r="D8" s="6">
        <f t="shared" si="0"/>
        <v>130.4</v>
      </c>
    </row>
    <row r="9" spans="1:4" ht="48.75" thickBot="1" x14ac:dyDescent="0.3">
      <c r="A9" s="7">
        <v>7</v>
      </c>
      <c r="B9" s="7" t="s">
        <v>2</v>
      </c>
      <c r="C9" s="6">
        <v>3000</v>
      </c>
      <c r="D9" s="6">
        <f t="shared" si="0"/>
        <v>60</v>
      </c>
    </row>
    <row r="10" spans="1:4" ht="36.75" thickBot="1" x14ac:dyDescent="0.3">
      <c r="A10" s="5">
        <v>8</v>
      </c>
      <c r="B10" s="5" t="s">
        <v>1</v>
      </c>
      <c r="C10" s="4">
        <v>6240</v>
      </c>
      <c r="D10" s="6">
        <f t="shared" si="0"/>
        <v>124.8</v>
      </c>
    </row>
    <row r="11" spans="1:4" ht="15.75" thickBot="1" x14ac:dyDescent="0.3">
      <c r="A11" s="3"/>
      <c r="B11" s="2" t="s">
        <v>0</v>
      </c>
      <c r="C11" s="12">
        <f>SUM(C3:C10)</f>
        <v>80090</v>
      </c>
      <c r="D11" s="1">
        <f>SUM(D3:D10)</f>
        <v>1601.8</v>
      </c>
    </row>
    <row r="12" spans="1:4" x14ac:dyDescent="0.25">
      <c r="C12" s="10"/>
      <c r="D12" s="11"/>
    </row>
    <row r="13" spans="1:4" x14ac:dyDescent="0.25">
      <c r="C13" s="13"/>
      <c r="D13" s="13"/>
    </row>
    <row r="14" spans="1:4" x14ac:dyDescent="0.25">
      <c r="C14" s="10"/>
    </row>
  </sheetData>
  <pageMargins left="0.25" right="0.25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Φύλλο2</vt:lpstr>
      <vt:lpstr>Φύλλο2!Print_Area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Νεκταρία Παγκάλου</dc:creator>
  <cp:lastModifiedBy>Νεκταρία Παγκάλου</cp:lastModifiedBy>
  <dcterms:created xsi:type="dcterms:W3CDTF">2026-07-16T11:01:07Z</dcterms:created>
  <dcterms:modified xsi:type="dcterms:W3CDTF">2026-07-17T08:22:06Z</dcterms:modified>
</cp:coreProperties>
</file>